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ПЭО\2019 год\к Тарифному  соглашению 2019\Тарифное соглашение 2019\"/>
    </mc:Choice>
  </mc:AlternateContent>
  <bookViews>
    <workbookView xWindow="0" yWindow="0" windowWidth="28800" windowHeight="12330"/>
  </bookViews>
  <sheets>
    <sheet name="к ТС прикрепленное СМП" sheetId="6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7" i="6" l="1"/>
  <c r="K17" i="6"/>
  <c r="J17" i="6"/>
  <c r="I17" i="6"/>
  <c r="H17" i="6"/>
  <c r="G17" i="6"/>
  <c r="F17" i="6"/>
  <c r="E17" i="6"/>
  <c r="D17" i="6"/>
  <c r="C17" i="6"/>
  <c r="M8" i="6" l="1"/>
  <c r="M9" i="6"/>
  <c r="M10" i="6"/>
  <c r="M11" i="6"/>
  <c r="M12" i="6"/>
  <c r="M13" i="6"/>
  <c r="M14" i="6"/>
  <c r="M15" i="6"/>
  <c r="M16" i="6"/>
  <c r="M17" i="6"/>
  <c r="M18" i="6"/>
  <c r="M19" i="6"/>
  <c r="I20" i="6"/>
  <c r="J20" i="6"/>
  <c r="K20" i="6"/>
  <c r="L20" i="6"/>
  <c r="H7" i="6" l="1"/>
  <c r="H20" i="6" s="1"/>
  <c r="G7" i="6"/>
  <c r="G20" i="6" s="1"/>
  <c r="F7" i="6"/>
  <c r="F20" i="6" s="1"/>
  <c r="E7" i="6"/>
  <c r="E20" i="6" s="1"/>
  <c r="D7" i="6"/>
  <c r="D20" i="6" s="1"/>
  <c r="C7" i="6"/>
  <c r="M7" i="6" l="1"/>
  <c r="M20" i="6" s="1"/>
  <c r="C20" i="6"/>
</calcChain>
</file>

<file path=xl/sharedStrings.xml><?xml version="1.0" encoding="utf-8"?>
<sst xmlns="http://schemas.openxmlformats.org/spreadsheetml/2006/main" count="30" uniqueCount="30">
  <si>
    <t>0-1 года (ж)</t>
  </si>
  <si>
    <t>0-1 года (м)</t>
  </si>
  <si>
    <t>1-4 года (ж)</t>
  </si>
  <si>
    <t>1-4 года (м)</t>
  </si>
  <si>
    <t>5-17 лет (ж)</t>
  </si>
  <si>
    <t>5-17 лет (м)</t>
  </si>
  <si>
    <t>18-54 лет (ж)</t>
  </si>
  <si>
    <t>18-59 лет (м)</t>
  </si>
  <si>
    <t>55 лет и старше (ж)</t>
  </si>
  <si>
    <t>60 лет и старше (м)</t>
  </si>
  <si>
    <t>Итого</t>
  </si>
  <si>
    <t>ИТОГО</t>
  </si>
  <si>
    <t>Наименование МО</t>
  </si>
  <si>
    <t>№ п/п</t>
  </si>
  <si>
    <t>ГБУЗ "ЦРБ" МАЙСКОГО МУНИЦИПАЛЬНОГО РАЙОНА</t>
  </si>
  <si>
    <t>ГБУЗ "ЦРБ" Г.О. ПРОХЛАДНЫЙ И ПРОХЛАДНЕНСКОГО МУНИЦИПАЛЬНОГО РАЙОНА</t>
  </si>
  <si>
    <t>ГБУЗ "ЦРБ" ЭЛЬБРУССКОГО МУНИЦИПАЛЬНОГО РАЙОНА</t>
  </si>
  <si>
    <t>ГБУЗ "УЧАСТКОВАЯ БОЛЬНИЦА С. ЭЛЬБРУС"</t>
  </si>
  <si>
    <t>ГБУЗ "ЦРБ" ТЕРСКОГО РАЙОНА</t>
  </si>
  <si>
    <t>ГБУЗ "ЦРБ" ЧЕРЕКСКОГО РАЙОНА</t>
  </si>
  <si>
    <t>ГБУЗ "БАКСАНСКАЯ ЦРБ"</t>
  </si>
  <si>
    <t>ГБУЗ "РАЙОННАЯ БОЛЬНИЦА" С.П. ЗАЮКОВО</t>
  </si>
  <si>
    <t>ГБУЗ "ЦРБ" ЗОЛЬСКОГО МУНИЦИПАЛЬНОГО РАЙОНА</t>
  </si>
  <si>
    <t>ГБУЗ "МЕЖРАЙОННАЯ МНОГОПРОФИЛЬНАЯ БОЛЬНИЦА"</t>
  </si>
  <si>
    <t>ГБУЗ "ЦРБ ИМ. ХАЦУКОВА А.А."</t>
  </si>
  <si>
    <t>ГБУЗ "СТАНЦИЯ СКОРОЙ МЕДИЦИНСКОЙ ПОМОЩИ" Г. НАЛЬЧИК</t>
  </si>
  <si>
    <t>ООО "СОВРЕМЕННЫЕ МЕДИЦИНСКИЕ ТЕХНОЛОГИИ"</t>
  </si>
  <si>
    <t>Прикрепленное население по станциям (отделениям) скорой медицинской помощи в 2019 году</t>
  </si>
  <si>
    <t>Приложение 20</t>
  </si>
  <si>
    <t>к  Тарифному соглашению от 28.12.2018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</si>
</sst>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3" fontId="2" fillId="0" borderId="1" xfId="0" applyNumberFormat="1" applyFont="1" applyFill="1" applyBorder="1"/>
    <xf numFmtId="0" fontId="2" fillId="0" borderId="0" xfId="0" applyFont="1" applyFill="1"/>
    <xf numFmtId="3" fontId="2" fillId="0" borderId="1" xfId="0" applyNumberFormat="1" applyFont="1" applyBorder="1"/>
    <xf numFmtId="0" fontId="1" fillId="0" borderId="0" xfId="0" applyFont="1" applyAlignment="1">
      <alignment horizontal="right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0"/>
  <sheetViews>
    <sheetView tabSelected="1" zoomScaleNormal="100" workbookViewId="0">
      <selection activeCell="B6" sqref="B6"/>
    </sheetView>
  </sheetViews>
  <sheetFormatPr defaultRowHeight="15.75" x14ac:dyDescent="0.25"/>
  <cols>
    <col min="1" max="1" width="4.42578125" style="2" customWidth="1"/>
    <col min="2" max="2" width="46.5703125" style="2" customWidth="1"/>
    <col min="3" max="13" width="10.7109375" style="2" customWidth="1"/>
    <col min="14" max="15" width="9.140625" style="2"/>
    <col min="16" max="16" width="9.5703125" style="2" bestFit="1" customWidth="1"/>
    <col min="17" max="16384" width="9.140625" style="2"/>
  </cols>
  <sheetData>
    <row r="1" spans="1:14" x14ac:dyDescent="0.25">
      <c r="L1" s="13" t="s">
        <v>28</v>
      </c>
      <c r="M1" s="13"/>
    </row>
    <row r="2" spans="1:14" x14ac:dyDescent="0.25">
      <c r="G2" s="13" t="s">
        <v>29</v>
      </c>
      <c r="H2" s="13"/>
      <c r="I2" s="13"/>
      <c r="J2" s="13"/>
      <c r="K2" s="13"/>
      <c r="L2" s="13"/>
      <c r="M2" s="13"/>
    </row>
    <row r="3" spans="1:14" customFormat="1" ht="15" x14ac:dyDescent="0.25">
      <c r="F3" s="1"/>
      <c r="G3" s="8"/>
      <c r="H3" s="8"/>
      <c r="I3" s="8"/>
      <c r="J3" s="8"/>
      <c r="K3" s="8"/>
      <c r="L3" s="8"/>
      <c r="M3" s="8"/>
      <c r="N3" s="1"/>
    </row>
    <row r="4" spans="1:14" customFormat="1" ht="18.75" x14ac:dyDescent="0.25">
      <c r="A4" s="14" t="s">
        <v>27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"/>
    </row>
    <row r="6" spans="1:14" s="4" customFormat="1" ht="47.25" x14ac:dyDescent="0.25">
      <c r="A6" s="3" t="s">
        <v>13</v>
      </c>
      <c r="B6" s="3" t="s">
        <v>12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3" t="s">
        <v>5</v>
      </c>
      <c r="I6" s="3" t="s">
        <v>6</v>
      </c>
      <c r="J6" s="3" t="s">
        <v>7</v>
      </c>
      <c r="K6" s="3" t="s">
        <v>8</v>
      </c>
      <c r="L6" s="3" t="s">
        <v>9</v>
      </c>
      <c r="M6" s="3" t="s">
        <v>10</v>
      </c>
    </row>
    <row r="7" spans="1:14" s="6" customFormat="1" ht="30" customHeight="1" x14ac:dyDescent="0.25">
      <c r="A7" s="11">
        <v>1</v>
      </c>
      <c r="B7" s="9" t="s">
        <v>25</v>
      </c>
      <c r="C7" s="5">
        <f>1489-191</f>
        <v>1298</v>
      </c>
      <c r="D7" s="5">
        <f>1515-194</f>
        <v>1321</v>
      </c>
      <c r="E7" s="5">
        <f>8106-1038</f>
        <v>7068</v>
      </c>
      <c r="F7" s="5">
        <f>8583-1099</f>
        <v>7484</v>
      </c>
      <c r="G7" s="5">
        <f>21079-2698</f>
        <v>18381</v>
      </c>
      <c r="H7" s="5">
        <f>21575-2762</f>
        <v>18813</v>
      </c>
      <c r="I7" s="5">
        <v>72033</v>
      </c>
      <c r="J7" s="5">
        <v>63141</v>
      </c>
      <c r="K7" s="5">
        <v>41567</v>
      </c>
      <c r="L7" s="5">
        <v>17052</v>
      </c>
      <c r="M7" s="5">
        <f>SUM(C7:L7)</f>
        <v>248158</v>
      </c>
    </row>
    <row r="8" spans="1:14" s="6" customFormat="1" ht="30" customHeight="1" x14ac:dyDescent="0.25">
      <c r="A8" s="11">
        <v>2</v>
      </c>
      <c r="B8" s="9" t="s">
        <v>26</v>
      </c>
      <c r="C8" s="5">
        <v>191</v>
      </c>
      <c r="D8" s="5">
        <v>194</v>
      </c>
      <c r="E8" s="5">
        <v>1038</v>
      </c>
      <c r="F8" s="5">
        <v>1099</v>
      </c>
      <c r="G8" s="5">
        <v>2698</v>
      </c>
      <c r="H8" s="5">
        <v>2762</v>
      </c>
      <c r="I8" s="5">
        <v>0</v>
      </c>
      <c r="J8" s="5">
        <v>0</v>
      </c>
      <c r="K8" s="5">
        <v>0</v>
      </c>
      <c r="L8" s="5">
        <v>0</v>
      </c>
      <c r="M8" s="5">
        <f t="shared" ref="M8:M19" si="0">SUM(C8:L8)</f>
        <v>7982</v>
      </c>
    </row>
    <row r="9" spans="1:14" ht="30" customHeight="1" x14ac:dyDescent="0.25">
      <c r="A9" s="12">
        <v>3</v>
      </c>
      <c r="B9" s="10" t="s">
        <v>20</v>
      </c>
      <c r="C9" s="7">
        <v>345</v>
      </c>
      <c r="D9" s="7">
        <v>352</v>
      </c>
      <c r="E9" s="7">
        <v>2763</v>
      </c>
      <c r="F9" s="7">
        <v>2805</v>
      </c>
      <c r="G9" s="7">
        <v>7591</v>
      </c>
      <c r="H9" s="7">
        <v>8050</v>
      </c>
      <c r="I9" s="7">
        <v>19471</v>
      </c>
      <c r="J9" s="7">
        <v>22017</v>
      </c>
      <c r="K9" s="7">
        <v>9237</v>
      </c>
      <c r="L9" s="7">
        <v>4056</v>
      </c>
      <c r="M9" s="5">
        <f t="shared" si="0"/>
        <v>76687</v>
      </c>
    </row>
    <row r="10" spans="1:14" ht="30" customHeight="1" x14ac:dyDescent="0.25">
      <c r="A10" s="12">
        <v>4</v>
      </c>
      <c r="B10" s="10" t="s">
        <v>21</v>
      </c>
      <c r="C10" s="7">
        <v>148</v>
      </c>
      <c r="D10" s="7">
        <v>156</v>
      </c>
      <c r="E10" s="7">
        <v>906</v>
      </c>
      <c r="F10" s="7">
        <v>972</v>
      </c>
      <c r="G10" s="7">
        <v>2577</v>
      </c>
      <c r="H10" s="7">
        <v>2729</v>
      </c>
      <c r="I10" s="7">
        <v>6903</v>
      </c>
      <c r="J10" s="7">
        <v>7694</v>
      </c>
      <c r="K10" s="7">
        <v>3206</v>
      </c>
      <c r="L10" s="7">
        <v>1574</v>
      </c>
      <c r="M10" s="5">
        <f t="shared" si="0"/>
        <v>26865</v>
      </c>
    </row>
    <row r="11" spans="1:14" ht="30" customHeight="1" x14ac:dyDescent="0.25">
      <c r="A11" s="11">
        <v>5</v>
      </c>
      <c r="B11" s="10" t="s">
        <v>22</v>
      </c>
      <c r="C11" s="7">
        <v>198</v>
      </c>
      <c r="D11" s="7">
        <v>207</v>
      </c>
      <c r="E11" s="7">
        <v>1232</v>
      </c>
      <c r="F11" s="7">
        <v>1345</v>
      </c>
      <c r="G11" s="7">
        <v>3670</v>
      </c>
      <c r="H11" s="7">
        <v>3742</v>
      </c>
      <c r="I11" s="7">
        <v>9368</v>
      </c>
      <c r="J11" s="7">
        <v>11673</v>
      </c>
      <c r="K11" s="7">
        <v>4875</v>
      </c>
      <c r="L11" s="7">
        <v>2271</v>
      </c>
      <c r="M11" s="5">
        <f t="shared" si="0"/>
        <v>38581</v>
      </c>
    </row>
    <row r="12" spans="1:14" ht="30" customHeight="1" x14ac:dyDescent="0.25">
      <c r="A12" s="11">
        <v>6</v>
      </c>
      <c r="B12" s="10" t="s">
        <v>14</v>
      </c>
      <c r="C12" s="7">
        <v>164</v>
      </c>
      <c r="D12" s="7">
        <v>155</v>
      </c>
      <c r="E12" s="7">
        <v>957</v>
      </c>
      <c r="F12" s="7">
        <v>956</v>
      </c>
      <c r="G12" s="7">
        <v>2976</v>
      </c>
      <c r="H12" s="7">
        <v>3103</v>
      </c>
      <c r="I12" s="7">
        <v>7417</v>
      </c>
      <c r="J12" s="7">
        <v>7588</v>
      </c>
      <c r="K12" s="7">
        <v>5710</v>
      </c>
      <c r="L12" s="7">
        <v>2500</v>
      </c>
      <c r="M12" s="5">
        <f t="shared" si="0"/>
        <v>31526</v>
      </c>
    </row>
    <row r="13" spans="1:14" ht="30" customHeight="1" x14ac:dyDescent="0.25">
      <c r="A13" s="12">
        <v>7</v>
      </c>
      <c r="B13" s="10" t="s">
        <v>15</v>
      </c>
      <c r="C13" s="7">
        <v>444</v>
      </c>
      <c r="D13" s="7">
        <v>454</v>
      </c>
      <c r="E13" s="7">
        <v>2622</v>
      </c>
      <c r="F13" s="7">
        <v>2720</v>
      </c>
      <c r="G13" s="7">
        <v>7798</v>
      </c>
      <c r="H13" s="7">
        <v>8259</v>
      </c>
      <c r="I13" s="7">
        <v>20445</v>
      </c>
      <c r="J13" s="7">
        <v>21821</v>
      </c>
      <c r="K13" s="7">
        <v>15348</v>
      </c>
      <c r="L13" s="7">
        <v>6691</v>
      </c>
      <c r="M13" s="5">
        <f t="shared" si="0"/>
        <v>86602</v>
      </c>
    </row>
    <row r="14" spans="1:14" ht="30" customHeight="1" x14ac:dyDescent="0.25">
      <c r="A14" s="12">
        <v>8</v>
      </c>
      <c r="B14" s="10" t="s">
        <v>18</v>
      </c>
      <c r="C14" s="7">
        <v>243</v>
      </c>
      <c r="D14" s="7">
        <v>267</v>
      </c>
      <c r="E14" s="7">
        <v>1379</v>
      </c>
      <c r="F14" s="7">
        <v>1509</v>
      </c>
      <c r="G14" s="7">
        <v>3971</v>
      </c>
      <c r="H14" s="7">
        <v>4043</v>
      </c>
      <c r="I14" s="7">
        <v>10876</v>
      </c>
      <c r="J14" s="7">
        <v>13184</v>
      </c>
      <c r="K14" s="7">
        <v>6158</v>
      </c>
      <c r="L14" s="7">
        <v>2632</v>
      </c>
      <c r="M14" s="5">
        <f t="shared" si="0"/>
        <v>44262</v>
      </c>
    </row>
    <row r="15" spans="1:14" ht="30" customHeight="1" x14ac:dyDescent="0.25">
      <c r="A15" s="11">
        <v>9</v>
      </c>
      <c r="B15" s="10" t="s">
        <v>23</v>
      </c>
      <c r="C15" s="7">
        <v>564</v>
      </c>
      <c r="D15" s="7">
        <v>597</v>
      </c>
      <c r="E15" s="7">
        <v>3075</v>
      </c>
      <c r="F15" s="7">
        <v>3189</v>
      </c>
      <c r="G15" s="7">
        <v>8551</v>
      </c>
      <c r="H15" s="7">
        <v>9066</v>
      </c>
      <c r="I15" s="7">
        <v>21132</v>
      </c>
      <c r="J15" s="7">
        <v>24594</v>
      </c>
      <c r="K15" s="7">
        <v>11458</v>
      </c>
      <c r="L15" s="7">
        <v>5018</v>
      </c>
      <c r="M15" s="5">
        <f t="shared" si="0"/>
        <v>87244</v>
      </c>
    </row>
    <row r="16" spans="1:14" ht="30" customHeight="1" x14ac:dyDescent="0.25">
      <c r="A16" s="11">
        <v>10</v>
      </c>
      <c r="B16" s="10" t="s">
        <v>24</v>
      </c>
      <c r="C16" s="7">
        <v>325</v>
      </c>
      <c r="D16" s="7">
        <v>312</v>
      </c>
      <c r="E16" s="7">
        <v>2031</v>
      </c>
      <c r="F16" s="7">
        <v>2042</v>
      </c>
      <c r="G16" s="7">
        <v>5139</v>
      </c>
      <c r="H16" s="7">
        <v>5582</v>
      </c>
      <c r="I16" s="7">
        <v>13609</v>
      </c>
      <c r="J16" s="7">
        <v>15943</v>
      </c>
      <c r="K16" s="7">
        <v>7081</v>
      </c>
      <c r="L16" s="7">
        <v>3206</v>
      </c>
      <c r="M16" s="5">
        <f t="shared" si="0"/>
        <v>55270</v>
      </c>
    </row>
    <row r="17" spans="1:13" ht="30" customHeight="1" x14ac:dyDescent="0.25">
      <c r="A17" s="12">
        <v>11</v>
      </c>
      <c r="B17" s="10" t="s">
        <v>19</v>
      </c>
      <c r="C17" s="7">
        <f>60+8</f>
        <v>68</v>
      </c>
      <c r="D17" s="7">
        <f>49+11</f>
        <v>60</v>
      </c>
      <c r="E17" s="7">
        <f>495+73</f>
        <v>568</v>
      </c>
      <c r="F17" s="7">
        <f>539+72</f>
        <v>611</v>
      </c>
      <c r="G17" s="7">
        <f>1519+312</f>
        <v>1831</v>
      </c>
      <c r="H17" s="7">
        <f>1517+286</f>
        <v>1803</v>
      </c>
      <c r="I17" s="7">
        <f>3920+747</f>
        <v>4667</v>
      </c>
      <c r="J17" s="7">
        <f>5220+1017</f>
        <v>6237</v>
      </c>
      <c r="K17" s="7">
        <f>2429+424</f>
        <v>2853</v>
      </c>
      <c r="L17" s="7">
        <f>1187+222</f>
        <v>1409</v>
      </c>
      <c r="M17" s="5">
        <f t="shared" si="0"/>
        <v>20107</v>
      </c>
    </row>
    <row r="18" spans="1:13" ht="30" customHeight="1" x14ac:dyDescent="0.25">
      <c r="A18" s="11">
        <v>12</v>
      </c>
      <c r="B18" s="10" t="s">
        <v>16</v>
      </c>
      <c r="C18" s="7">
        <v>80</v>
      </c>
      <c r="D18" s="7">
        <v>115</v>
      </c>
      <c r="E18" s="7">
        <v>526</v>
      </c>
      <c r="F18" s="7">
        <v>596</v>
      </c>
      <c r="G18" s="7">
        <v>1999</v>
      </c>
      <c r="H18" s="7">
        <v>2026</v>
      </c>
      <c r="I18" s="7">
        <v>5080</v>
      </c>
      <c r="J18" s="7">
        <v>5506</v>
      </c>
      <c r="K18" s="7">
        <v>3478</v>
      </c>
      <c r="L18" s="7">
        <v>1506</v>
      </c>
      <c r="M18" s="5">
        <f t="shared" si="0"/>
        <v>20912</v>
      </c>
    </row>
    <row r="19" spans="1:13" ht="30" customHeight="1" x14ac:dyDescent="0.25">
      <c r="A19" s="11">
        <v>13</v>
      </c>
      <c r="B19" s="10" t="s">
        <v>17</v>
      </c>
      <c r="C19" s="7">
        <v>5</v>
      </c>
      <c r="D19" s="7">
        <v>3</v>
      </c>
      <c r="E19" s="7">
        <v>53</v>
      </c>
      <c r="F19" s="7">
        <v>48</v>
      </c>
      <c r="G19" s="7">
        <v>181</v>
      </c>
      <c r="H19" s="7">
        <v>200</v>
      </c>
      <c r="I19" s="7">
        <v>548</v>
      </c>
      <c r="J19" s="7">
        <v>568</v>
      </c>
      <c r="K19" s="7">
        <v>355</v>
      </c>
      <c r="L19" s="7">
        <v>174</v>
      </c>
      <c r="M19" s="5">
        <f t="shared" si="0"/>
        <v>2135</v>
      </c>
    </row>
    <row r="20" spans="1:13" ht="30" customHeight="1" x14ac:dyDescent="0.25">
      <c r="A20" s="12"/>
      <c r="B20" s="10" t="s">
        <v>11</v>
      </c>
      <c r="C20" s="7">
        <f>SUM(C7:C19)</f>
        <v>4073</v>
      </c>
      <c r="D20" s="7">
        <f t="shared" ref="D20:L20" si="1">SUM(D7:D19)</f>
        <v>4193</v>
      </c>
      <c r="E20" s="7">
        <f t="shared" si="1"/>
        <v>24218</v>
      </c>
      <c r="F20" s="7">
        <f t="shared" si="1"/>
        <v>25376</v>
      </c>
      <c r="G20" s="7">
        <f t="shared" si="1"/>
        <v>67363</v>
      </c>
      <c r="H20" s="7">
        <f t="shared" si="1"/>
        <v>70178</v>
      </c>
      <c r="I20" s="7">
        <f t="shared" si="1"/>
        <v>191549</v>
      </c>
      <c r="J20" s="7">
        <f t="shared" si="1"/>
        <v>199966</v>
      </c>
      <c r="K20" s="7">
        <f t="shared" si="1"/>
        <v>111326</v>
      </c>
      <c r="L20" s="7">
        <f t="shared" si="1"/>
        <v>48089</v>
      </c>
      <c r="M20" s="7">
        <f>SUM(M7:M19)</f>
        <v>746331</v>
      </c>
    </row>
  </sheetData>
  <mergeCells count="3">
    <mergeCell ref="L1:M1"/>
    <mergeCell ref="G2:M2"/>
    <mergeCell ref="A4:M4"/>
  </mergeCells>
  <pageMargins left="0.7" right="0.7" top="0.75" bottom="0.75" header="0.3" footer="0.3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 ТС прикрепленное СМП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f001101</dc:creator>
  <cp:lastModifiedBy>000604</cp:lastModifiedBy>
  <cp:lastPrinted>2019-01-09T07:06:44Z</cp:lastPrinted>
  <dcterms:created xsi:type="dcterms:W3CDTF">2018-12-10T08:58:26Z</dcterms:created>
  <dcterms:modified xsi:type="dcterms:W3CDTF">2019-01-09T07:06:46Z</dcterms:modified>
</cp:coreProperties>
</file>